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wi.paw\Desktop\Spożywka Szymanowo 2025\02. SWZ\Zał. nr 4a - 4i do SWZ - Formularze kalkulacji ceny ofertowej\"/>
    </mc:Choice>
  </mc:AlternateContent>
  <xr:revisionPtr revIDLastSave="0" documentId="13_ncr:1_{4A6B1D0C-7775-44FB-A63D-BAD0320045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externalReferences>
    <externalReference r:id="rId2"/>
  </externalReferences>
  <definedNames>
    <definedName name="_xlnm.Print_Area" localSheetId="0">Arkusz1!$A$1:$K$89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13" i="1"/>
  <c r="H13" i="1" s="1"/>
  <c r="I13" i="1" s="1"/>
  <c r="F17" i="1"/>
  <c r="F33" i="1"/>
  <c r="H33" i="1" s="1"/>
  <c r="I33" i="1" s="1"/>
  <c r="F32" i="1"/>
  <c r="H32" i="1" s="1"/>
  <c r="I32" i="1" s="1"/>
  <c r="F31" i="1"/>
  <c r="H31" i="1" s="1"/>
  <c r="I31" i="1" s="1"/>
  <c r="F24" i="1"/>
  <c r="F21" i="1"/>
  <c r="H21" i="1" s="1"/>
  <c r="F59" i="1"/>
  <c r="H59" i="1" s="1"/>
  <c r="I59" i="1" s="1"/>
  <c r="F39" i="1"/>
  <c r="H39" i="1" s="1"/>
  <c r="I39" i="1" s="1"/>
  <c r="F55" i="1"/>
  <c r="H55" i="1" s="1"/>
  <c r="I55" i="1" s="1"/>
  <c r="F49" i="1"/>
  <c r="H49" i="1" s="1"/>
  <c r="I49" i="1" s="1"/>
  <c r="F57" i="1"/>
  <c r="H57" i="1" l="1"/>
  <c r="I57" i="1" s="1"/>
  <c r="H24" i="1"/>
  <c r="I24" i="1" s="1"/>
  <c r="I21" i="1"/>
  <c r="H17" i="1"/>
  <c r="I17" i="1" s="1"/>
  <c r="F37" i="1"/>
  <c r="H37" i="1" s="1"/>
  <c r="I37" i="1" s="1"/>
  <c r="F41" i="1"/>
  <c r="F19" i="1"/>
  <c r="H41" i="1" l="1"/>
  <c r="I41" i="1"/>
  <c r="F47" i="1"/>
  <c r="H47" i="1" s="1"/>
  <c r="I47" i="1" s="1"/>
  <c r="F48" i="1"/>
  <c r="F50" i="1"/>
  <c r="F51" i="1"/>
  <c r="H51" i="1" s="1"/>
  <c r="I51" i="1" s="1"/>
  <c r="H50" i="1" l="1"/>
  <c r="I50" i="1" s="1"/>
  <c r="H48" i="1"/>
  <c r="I48" i="1" s="1"/>
  <c r="B20" i="1"/>
  <c r="F35" i="1"/>
  <c r="H35" i="1" s="1"/>
  <c r="I35" i="1" l="1"/>
  <c r="F40" i="1" l="1"/>
  <c r="H40" i="1" s="1"/>
  <c r="F15" i="1" l="1"/>
  <c r="H15" i="1" s="1"/>
  <c r="F62" i="1"/>
  <c r="H62" i="1" s="1"/>
  <c r="I62" i="1" s="1"/>
  <c r="F63" i="1"/>
  <c r="H63" i="1" s="1"/>
  <c r="I63" i="1" s="1"/>
  <c r="I40" i="1"/>
  <c r="F58" i="1"/>
  <c r="H58" i="1" s="1"/>
  <c r="I58" i="1" s="1"/>
  <c r="F60" i="1"/>
  <c r="I15" i="1" l="1"/>
  <c r="F38" i="1" l="1"/>
  <c r="F56" i="1" l="1"/>
  <c r="F44" i="1"/>
  <c r="F45" i="1"/>
  <c r="F46" i="1"/>
  <c r="F52" i="1"/>
  <c r="F53" i="1"/>
  <c r="F54" i="1"/>
  <c r="F61" i="1"/>
  <c r="F64" i="1"/>
  <c r="F43" i="1"/>
  <c r="F42" i="1"/>
  <c r="H38" i="1"/>
  <c r="I38" i="1" s="1"/>
  <c r="F28" i="1"/>
  <c r="F29" i="1"/>
  <c r="F30" i="1"/>
  <c r="F34" i="1"/>
  <c r="F36" i="1"/>
  <c r="F27" i="1"/>
  <c r="F26" i="1"/>
  <c r="F25" i="1"/>
  <c r="F23" i="1"/>
  <c r="F20" i="1"/>
  <c r="F18" i="1"/>
  <c r="F16" i="1"/>
  <c r="F14" i="1"/>
  <c r="F65" i="1" l="1"/>
  <c r="H16" i="1"/>
  <c r="I16" i="1" s="1"/>
  <c r="H29" i="1"/>
  <c r="I29" i="1" s="1"/>
  <c r="H20" i="1"/>
  <c r="I20" i="1" s="1"/>
  <c r="H18" i="1"/>
  <c r="I18" i="1" s="1"/>
  <c r="H19" i="1"/>
  <c r="I19" i="1" s="1"/>
  <c r="H43" i="1"/>
  <c r="I43" i="1" s="1"/>
  <c r="H36" i="1"/>
  <c r="I36" i="1" s="1"/>
  <c r="H34" i="1"/>
  <c r="I34" i="1" s="1"/>
  <c r="H30" i="1"/>
  <c r="I30" i="1" s="1"/>
  <c r="H28" i="1"/>
  <c r="I28" i="1" s="1"/>
  <c r="H27" i="1"/>
  <c r="I27" i="1" s="1"/>
  <c r="H26" i="1"/>
  <c r="I26" i="1" s="1"/>
  <c r="H25" i="1"/>
  <c r="I25" i="1" s="1"/>
  <c r="H23" i="1"/>
  <c r="I23" i="1" s="1"/>
  <c r="H22" i="1"/>
  <c r="I22" i="1" s="1"/>
  <c r="H56" i="1"/>
  <c r="I56" i="1" s="1"/>
  <c r="H64" i="1"/>
  <c r="I64" i="1" s="1"/>
  <c r="H52" i="1"/>
  <c r="I52" i="1" s="1"/>
  <c r="H44" i="1"/>
  <c r="I44" i="1" s="1"/>
  <c r="H54" i="1"/>
  <c r="I54" i="1" s="1"/>
  <c r="H46" i="1"/>
  <c r="I46" i="1" s="1"/>
  <c r="H61" i="1"/>
  <c r="I61" i="1" s="1"/>
  <c r="H45" i="1"/>
  <c r="I45" i="1" s="1"/>
  <c r="H42" i="1"/>
  <c r="I42" i="1" s="1"/>
  <c r="H14" i="1"/>
  <c r="I14" i="1" s="1"/>
  <c r="H60" i="1"/>
  <c r="I60" i="1" s="1"/>
  <c r="H53" i="1"/>
  <c r="I53" i="1" s="1"/>
  <c r="B14" i="1"/>
  <c r="C14" i="1"/>
  <c r="B16" i="1"/>
  <c r="C16" i="1"/>
  <c r="B18" i="1"/>
  <c r="C18" i="1"/>
  <c r="B19" i="1"/>
  <c r="C19" i="1"/>
  <c r="C20" i="1"/>
  <c r="B22" i="1"/>
  <c r="C22" i="1"/>
  <c r="B23" i="1"/>
  <c r="C23" i="1"/>
  <c r="B25" i="1"/>
  <c r="C25" i="1"/>
  <c r="B26" i="1"/>
  <c r="C26" i="1"/>
  <c r="B27" i="1"/>
  <c r="C27" i="1"/>
  <c r="B28" i="1"/>
  <c r="C28" i="1"/>
  <c r="B30" i="1"/>
  <c r="C30" i="1"/>
  <c r="B34" i="1"/>
  <c r="C34" i="1"/>
  <c r="B36" i="1"/>
  <c r="C36" i="1"/>
  <c r="B38" i="1"/>
  <c r="C38" i="1"/>
  <c r="B43" i="1"/>
  <c r="C43" i="1"/>
  <c r="B44" i="1"/>
  <c r="C44" i="1"/>
  <c r="B45" i="1"/>
  <c r="C45" i="1"/>
  <c r="B46" i="1"/>
  <c r="C46" i="1"/>
  <c r="B52" i="1"/>
  <c r="C52" i="1"/>
  <c r="B53" i="1"/>
  <c r="C53" i="1"/>
  <c r="B54" i="1"/>
  <c r="C54" i="1"/>
  <c r="C56" i="1"/>
  <c r="B60" i="1"/>
  <c r="C60" i="1"/>
  <c r="B64" i="1"/>
  <c r="C64" i="1"/>
  <c r="I65" i="1" l="1"/>
</calcChain>
</file>

<file path=xl/sharedStrings.xml><?xml version="1.0" encoding="utf-8"?>
<sst xmlns="http://schemas.openxmlformats.org/spreadsheetml/2006/main" count="140" uniqueCount="105">
  <si>
    <t>L.p.</t>
  </si>
  <si>
    <t>J.m.</t>
  </si>
  <si>
    <t>1.</t>
  </si>
  <si>
    <t>2.</t>
  </si>
  <si>
    <t>3.</t>
  </si>
  <si>
    <t>4.</t>
  </si>
  <si>
    <t>5.</t>
  </si>
  <si>
    <t>6.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</si>
  <si>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</si>
  <si>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</si>
  <si>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</si>
  <si>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</si>
  <si>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</si>
  <si>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</si>
  <si>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</si>
  <si>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</si>
  <si>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</si>
  <si>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</si>
  <si>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</si>
  <si>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</si>
  <si>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7.</t>
  </si>
  <si>
    <t>8.</t>
  </si>
  <si>
    <t>28.</t>
  </si>
  <si>
    <t>29.</t>
  </si>
  <si>
    <t>30.</t>
  </si>
  <si>
    <t>31.</t>
  </si>
  <si>
    <t>32.</t>
  </si>
  <si>
    <t>9.</t>
  </si>
  <si>
    <t>33.</t>
  </si>
  <si>
    <t>34.</t>
  </si>
  <si>
    <t>10.</t>
  </si>
  <si>
    <t>11.</t>
  </si>
  <si>
    <t>12.</t>
  </si>
  <si>
    <t>13.</t>
  </si>
  <si>
    <t>14.</t>
  </si>
  <si>
    <t>RAZEM</t>
  </si>
  <si>
    <t>Ilość</t>
  </si>
  <si>
    <t>15.</t>
  </si>
  <si>
    <r>
      <t xml:space="preserve">Nazwa produktu </t>
    </r>
    <r>
      <rPr>
        <b/>
        <sz val="11"/>
        <color theme="1"/>
        <rFont val="Calibri"/>
        <family val="2"/>
        <charset val="238"/>
        <scheme val="minor"/>
      </rPr>
      <t>wraz z podaniem wymaganych (min. lub max.) parametrów jakościowych</t>
    </r>
  </si>
  <si>
    <t>Warzywa  i owoce świeże oraz przetworzone</t>
  </si>
  <si>
    <t>Warzywa i owoce świeże oraz przetworzone</t>
  </si>
  <si>
    <t>35.</t>
  </si>
  <si>
    <t>Pakiet nr 7</t>
  </si>
  <si>
    <t>VII.</t>
  </si>
  <si>
    <t>36.</t>
  </si>
  <si>
    <t>Cebula czerwona</t>
  </si>
  <si>
    <t>kg</t>
  </si>
  <si>
    <t>szt.</t>
  </si>
  <si>
    <t>Seler korzeń</t>
  </si>
  <si>
    <t>opak.</t>
  </si>
  <si>
    <t>Cena jedn. w zł netto</t>
  </si>
  <si>
    <t>Wartość w zł netto</t>
  </si>
  <si>
    <t xml:space="preserve"> %  VAT</t>
  </si>
  <si>
    <t>Wartość VAT w zł</t>
  </si>
  <si>
    <t>Wartość w zł brutto</t>
  </si>
  <si>
    <t>x</t>
  </si>
  <si>
    <t>Truskawki</t>
  </si>
  <si>
    <t>37.</t>
  </si>
  <si>
    <t>38.</t>
  </si>
  <si>
    <t>39.</t>
  </si>
  <si>
    <t>40.</t>
  </si>
  <si>
    <t>Awokado</t>
  </si>
  <si>
    <t>Winogrona zielone</t>
  </si>
  <si>
    <t>Winogrona czerwone</t>
  </si>
  <si>
    <t>Mix sałat 150g (+/-5%)</t>
  </si>
  <si>
    <t xml:space="preserve">Limonka </t>
  </si>
  <si>
    <t>Pomidor koktajlowy w opak. po 250g(+/-5%)opak30</t>
  </si>
  <si>
    <t>Pomarańcze</t>
  </si>
  <si>
    <t>Roszponka 100g (+/-5%)</t>
  </si>
  <si>
    <t>Rukola  100g (+/-5%)</t>
  </si>
  <si>
    <t>Ogórek kiszony 3kg (+/-5%)</t>
  </si>
  <si>
    <t>Kapusta kiszona 5kg  (+/-5%)</t>
  </si>
  <si>
    <t>Załącznik nr 4g do SWZ</t>
  </si>
  <si>
    <t>Nektarynka</t>
  </si>
  <si>
    <t>Mandarynka</t>
  </si>
  <si>
    <t>Susz owocowy 170g (+/-5%)</t>
  </si>
  <si>
    <t>Ananas</t>
  </si>
  <si>
    <t>Sałata rzymska mała</t>
  </si>
  <si>
    <t xml:space="preserve">Mięta donica </t>
  </si>
  <si>
    <t>Granat</t>
  </si>
  <si>
    <t>Kiełki buraków 50g (+/-5%)</t>
  </si>
  <si>
    <t>Jeżyna 250g (+/-5%)</t>
  </si>
  <si>
    <t>Kiełki rzodkiewki  50g (+/-5%)</t>
  </si>
  <si>
    <t>Kiełki jarmuż 50g (+/-5%)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</si>
  <si>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</si>
  <si>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</si>
  <si>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</si>
  <si>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</si>
  <si>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</si>
  <si>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</si>
  <si>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</si>
  <si>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</si>
  <si>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</si>
  <si>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</si>
  <si>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</si>
  <si>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</si>
  <si>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Bazylia donica</t>
  </si>
  <si>
    <t>Tymianek donica</t>
  </si>
  <si>
    <t>Pieczarki</t>
  </si>
  <si>
    <t>kwalifikowany podpis elektroniczny / podpis zaufany /podpis osobisty Wykonawcy / Wykonawcy występującego wspólnie</t>
  </si>
  <si>
    <t>FORMULARZ KALKULACJI CENY OFERTOWEJ</t>
  </si>
  <si>
    <t>Ogółem  wartość netto: ……zł</t>
  </si>
  <si>
    <r>
      <t>(słownie: .............................</t>
    </r>
    <r>
      <rPr>
        <sz val="11"/>
        <color rgb="FF000000"/>
        <rFont val="Arial"/>
        <family val="2"/>
        <charset val="238"/>
      </rPr>
      <t xml:space="preserve">...................zł netto),                        </t>
    </r>
  </si>
  <si>
    <t>Ogółem wartość brutto:……zł</t>
  </si>
  <si>
    <t>(słownie:………………………………zł brutto).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</si>
</sst>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0" fillId="0" borderId="4" xfId="0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0" fillId="0" borderId="2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/>
    <xf numFmtId="0" fontId="7" fillId="0" borderId="6" xfId="0" applyFont="1" applyBorder="1"/>
    <xf numFmtId="0" fontId="7" fillId="0" borderId="3" xfId="0" applyFont="1" applyBorder="1"/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/>
    </xf>
    <xf numFmtId="0" fontId="8" fillId="0" borderId="3" xfId="0" applyFont="1" applyBorder="1"/>
    <xf numFmtId="4" fontId="0" fillId="0" borderId="7" xfId="0" applyNumberForma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9" fillId="0" borderId="0" xfId="0" applyFont="1"/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Kopia%20Warto&#347;&#263;%20szacunkowa%20-%20cz&#281;&#347;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ykres1"/>
      <sheetName val="Arkusz1"/>
      <sheetName val="Arkusz2"/>
      <sheetName val="Arkusz3"/>
    </sheetNames>
    <sheetDataSet>
      <sheetData sheetId="0" refreshError="1"/>
      <sheetData sheetId="1" refreshError="1">
        <row r="225">
          <cell r="B225" t="str">
            <v>Arbuz</v>
          </cell>
          <cell r="C225" t="str">
            <v>kg</v>
          </cell>
        </row>
        <row r="226">
          <cell r="B226" t="str">
            <v>Banany</v>
          </cell>
          <cell r="C226" t="str">
            <v>kg</v>
          </cell>
        </row>
        <row r="230">
          <cell r="B230" t="str">
            <v>Cebula</v>
          </cell>
          <cell r="C230" t="str">
            <v>kg</v>
          </cell>
        </row>
        <row r="231">
          <cell r="B231" t="str">
            <v>Cytryna</v>
          </cell>
          <cell r="C231" t="str">
            <v>kg</v>
          </cell>
        </row>
        <row r="232">
          <cell r="B232" t="str">
            <v>Czosnek - 1 op. - 25 główek (+/- 5 %)</v>
          </cell>
          <cell r="C232" t="str">
            <v>opak.</v>
          </cell>
        </row>
        <row r="233">
          <cell r="B233" t="str">
            <v>Gruszki</v>
          </cell>
          <cell r="C233" t="str">
            <v>kg</v>
          </cell>
        </row>
        <row r="234">
          <cell r="B234" t="str">
            <v>Jabłka</v>
          </cell>
          <cell r="C234" t="str">
            <v>kg</v>
          </cell>
        </row>
        <row r="235">
          <cell r="B235" t="str">
            <v>Kalafior</v>
          </cell>
          <cell r="C235" t="str">
            <v>szt.</v>
          </cell>
        </row>
        <row r="236">
          <cell r="B236" t="str">
            <v>Kapusta biała</v>
          </cell>
          <cell r="C236" t="str">
            <v>kg</v>
          </cell>
        </row>
        <row r="237">
          <cell r="B237" t="str">
            <v>Kapusta czerwona</v>
          </cell>
          <cell r="C237" t="str">
            <v>kg</v>
          </cell>
        </row>
        <row r="238">
          <cell r="B238" t="str">
            <v xml:space="preserve">Kapusta młoda </v>
          </cell>
          <cell r="C238" t="str">
            <v>kg</v>
          </cell>
        </row>
        <row r="240">
          <cell r="B240" t="str">
            <v>Kapusta pekińska</v>
          </cell>
          <cell r="C240" t="str">
            <v>kg</v>
          </cell>
        </row>
        <row r="241">
          <cell r="B241" t="str">
            <v xml:space="preserve">Koper świeży </v>
          </cell>
          <cell r="C241" t="str">
            <v>pęcz.</v>
          </cell>
        </row>
        <row r="243">
          <cell r="B243" t="str">
            <v xml:space="preserve"> Śliwki</v>
          </cell>
          <cell r="C243" t="str">
            <v>kg</v>
          </cell>
        </row>
        <row r="244">
          <cell r="B244" t="str">
            <v>Marchew</v>
          </cell>
          <cell r="C244" t="str">
            <v>kg</v>
          </cell>
        </row>
        <row r="246">
          <cell r="B246" t="str">
            <v xml:space="preserve">Ogórek świeży </v>
          </cell>
          <cell r="C246" t="str">
            <v>kg</v>
          </cell>
        </row>
        <row r="247">
          <cell r="B247" t="str">
            <v>Papryka</v>
          </cell>
          <cell r="C247" t="str">
            <v>kg</v>
          </cell>
        </row>
        <row r="249">
          <cell r="B249" t="str">
            <v>Pietruszka (korzeń)</v>
          </cell>
          <cell r="C249" t="str">
            <v>kg</v>
          </cell>
        </row>
        <row r="250">
          <cell r="B250" t="str">
            <v>Pietruszka nać</v>
          </cell>
          <cell r="C250" t="str">
            <v>pęcz.</v>
          </cell>
        </row>
        <row r="251">
          <cell r="B251" t="str">
            <v>Pomidor</v>
          </cell>
          <cell r="C251" t="str">
            <v>kg</v>
          </cell>
        </row>
        <row r="253">
          <cell r="B253" t="str">
            <v>Por</v>
          </cell>
          <cell r="C253" t="str">
            <v>kg</v>
          </cell>
        </row>
        <row r="255">
          <cell r="B255" t="str">
            <v>Sałata lodowa</v>
          </cell>
          <cell r="C255" t="str">
            <v>szt.</v>
          </cell>
        </row>
        <row r="256">
          <cell r="C256" t="str">
            <v>kg</v>
          </cell>
        </row>
        <row r="257">
          <cell r="B257" t="str">
            <v>Szczypior</v>
          </cell>
          <cell r="C257" t="str">
            <v>pęcz.</v>
          </cell>
        </row>
        <row r="258">
          <cell r="B258" t="str">
            <v>Ziemniaki</v>
          </cell>
          <cell r="C258" t="str">
            <v>kg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tabSelected="1" topLeftCell="A52" zoomScaleNormal="100" workbookViewId="0">
      <selection activeCell="B76" sqref="B76"/>
    </sheetView>
  </sheetViews>
  <sheetFormatPr defaultRowHeight="15" x14ac:dyDescent="0.25"/>
  <cols>
    <col min="1" max="1" width="5.7109375" customWidth="1"/>
    <col min="2" max="2" width="39.140625" customWidth="1"/>
    <col min="3" max="3" width="8.140625" customWidth="1"/>
    <col min="4" max="4" width="11" customWidth="1"/>
    <col min="5" max="5" width="11.140625" customWidth="1"/>
    <col min="6" max="6" width="14.28515625" customWidth="1"/>
    <col min="7" max="7" width="10.28515625" customWidth="1"/>
    <col min="8" max="8" width="14.42578125" customWidth="1"/>
    <col min="9" max="9" width="18.140625" customWidth="1"/>
    <col min="10" max="10" width="11" customWidth="1"/>
  </cols>
  <sheetData>
    <row r="1" spans="1:9" x14ac:dyDescent="0.25">
      <c r="H1" t="s">
        <v>72</v>
      </c>
    </row>
    <row r="2" spans="1:9" ht="15.75" x14ac:dyDescent="0.25">
      <c r="B2" s="37" t="s">
        <v>100</v>
      </c>
      <c r="C2" s="37"/>
      <c r="D2" s="37"/>
      <c r="E2" s="37"/>
      <c r="F2" s="37"/>
      <c r="G2" s="37"/>
    </row>
    <row r="3" spans="1:9" ht="15.75" x14ac:dyDescent="0.25">
      <c r="B3" s="37"/>
      <c r="C3" s="37"/>
      <c r="D3" s="37"/>
      <c r="E3" s="37"/>
      <c r="F3" s="37"/>
      <c r="G3" s="37"/>
      <c r="H3" s="7"/>
      <c r="I3" s="7"/>
    </row>
    <row r="4" spans="1:9" x14ac:dyDescent="0.25">
      <c r="B4" s="12" t="s">
        <v>42</v>
      </c>
    </row>
    <row r="6" spans="1:9" x14ac:dyDescent="0.25">
      <c r="B6" s="12" t="s">
        <v>39</v>
      </c>
    </row>
    <row r="9" spans="1:9" ht="15" customHeight="1" x14ac:dyDescent="0.25">
      <c r="A9" s="41" t="s">
        <v>0</v>
      </c>
      <c r="B9" s="42" t="s">
        <v>38</v>
      </c>
      <c r="C9" s="41" t="s">
        <v>1</v>
      </c>
      <c r="D9" s="42" t="s">
        <v>36</v>
      </c>
      <c r="E9" s="42" t="s">
        <v>50</v>
      </c>
      <c r="F9" s="40" t="s">
        <v>51</v>
      </c>
      <c r="G9" s="35" t="s">
        <v>52</v>
      </c>
      <c r="H9" s="35" t="s">
        <v>53</v>
      </c>
      <c r="I9" s="38" t="s">
        <v>54</v>
      </c>
    </row>
    <row r="10" spans="1:9" ht="40.5" customHeight="1" x14ac:dyDescent="0.25">
      <c r="A10" s="41"/>
      <c r="B10" s="42"/>
      <c r="C10" s="41"/>
      <c r="D10" s="42"/>
      <c r="E10" s="42"/>
      <c r="F10" s="40"/>
      <c r="G10" s="36"/>
      <c r="H10" s="36"/>
      <c r="I10" s="39"/>
    </row>
    <row r="11" spans="1:9" x14ac:dyDescent="0.25">
      <c r="A11" s="1" t="s">
        <v>2</v>
      </c>
      <c r="B11" s="19" t="s">
        <v>3</v>
      </c>
      <c r="C11" s="1" t="s">
        <v>4</v>
      </c>
      <c r="D11" s="1" t="s">
        <v>5</v>
      </c>
      <c r="E11" s="1" t="s">
        <v>6</v>
      </c>
      <c r="F11" s="18" t="s">
        <v>7</v>
      </c>
      <c r="G11" s="11" t="s">
        <v>20</v>
      </c>
      <c r="H11" s="10" t="s">
        <v>21</v>
      </c>
      <c r="I11" s="10" t="s">
        <v>27</v>
      </c>
    </row>
    <row r="12" spans="1:9" ht="27.75" customHeight="1" x14ac:dyDescent="0.25">
      <c r="A12" s="2" t="s">
        <v>43</v>
      </c>
      <c r="B12" s="4" t="s">
        <v>40</v>
      </c>
      <c r="C12" s="1"/>
      <c r="D12" s="1"/>
      <c r="E12" s="1"/>
      <c r="F12" s="8"/>
      <c r="G12" s="9"/>
      <c r="H12" s="9"/>
      <c r="I12" s="9"/>
    </row>
    <row r="13" spans="1:9" ht="27.75" customHeight="1" x14ac:dyDescent="0.25">
      <c r="A13" s="18" t="s">
        <v>2</v>
      </c>
      <c r="B13" s="28" t="s">
        <v>76</v>
      </c>
      <c r="C13" s="5" t="s">
        <v>47</v>
      </c>
      <c r="D13" s="1">
        <v>5</v>
      </c>
      <c r="E13" s="20"/>
      <c r="F13" s="31">
        <f t="shared" ref="F13:F19" si="0">D13*E13</f>
        <v>0</v>
      </c>
      <c r="G13" s="10"/>
      <c r="H13" s="29">
        <f>F13*G13/100</f>
        <v>0</v>
      </c>
      <c r="I13" s="29">
        <f>SUM(F13,H13)</f>
        <v>0</v>
      </c>
    </row>
    <row r="14" spans="1:9" x14ac:dyDescent="0.25">
      <c r="A14" s="18" t="s">
        <v>3</v>
      </c>
      <c r="B14" s="17" t="str">
        <f>[1]Arkusz1!B225</f>
        <v>Arbuz</v>
      </c>
      <c r="C14" s="5" t="str">
        <f>[1]Arkusz1!C225</f>
        <v>kg</v>
      </c>
      <c r="D14" s="1">
        <v>20</v>
      </c>
      <c r="E14" s="20"/>
      <c r="F14" s="31">
        <f t="shared" si="0"/>
        <v>0</v>
      </c>
      <c r="G14" s="10"/>
      <c r="H14" s="29">
        <f>F14*G14/100</f>
        <v>0</v>
      </c>
      <c r="I14" s="29">
        <f>SUM(F14,H14)</f>
        <v>0</v>
      </c>
    </row>
    <row r="15" spans="1:9" x14ac:dyDescent="0.25">
      <c r="A15" s="18" t="s">
        <v>4</v>
      </c>
      <c r="B15" s="17" t="s">
        <v>61</v>
      </c>
      <c r="C15" s="5" t="s">
        <v>47</v>
      </c>
      <c r="D15" s="1">
        <v>10</v>
      </c>
      <c r="E15" s="20"/>
      <c r="F15" s="31">
        <f t="shared" si="0"/>
        <v>0</v>
      </c>
      <c r="G15" s="10"/>
      <c r="H15" s="29">
        <f t="shared" ref="H15:H21" si="1">F15*G15/100</f>
        <v>0</v>
      </c>
      <c r="I15" s="29">
        <f t="shared" ref="I15:I64" si="2">SUM(F15,H15)</f>
        <v>0</v>
      </c>
    </row>
    <row r="16" spans="1:9" x14ac:dyDescent="0.25">
      <c r="A16" s="18" t="s">
        <v>5</v>
      </c>
      <c r="B16" s="17" t="str">
        <f>[1]Arkusz1!B226</f>
        <v>Banany</v>
      </c>
      <c r="C16" s="5" t="str">
        <f>[1]Arkusz1!C226</f>
        <v>kg</v>
      </c>
      <c r="D16" s="1">
        <v>820</v>
      </c>
      <c r="E16" s="20"/>
      <c r="F16" s="31">
        <f t="shared" si="0"/>
        <v>0</v>
      </c>
      <c r="G16" s="10"/>
      <c r="H16" s="29">
        <f t="shared" si="1"/>
        <v>0</v>
      </c>
      <c r="I16" s="29">
        <f t="shared" si="2"/>
        <v>0</v>
      </c>
    </row>
    <row r="17" spans="1:9" x14ac:dyDescent="0.25">
      <c r="A17" s="18" t="s">
        <v>6</v>
      </c>
      <c r="B17" s="17" t="s">
        <v>96</v>
      </c>
      <c r="C17" s="5" t="s">
        <v>47</v>
      </c>
      <c r="D17" s="1">
        <v>5</v>
      </c>
      <c r="E17" s="20"/>
      <c r="F17" s="31">
        <f t="shared" si="0"/>
        <v>0</v>
      </c>
      <c r="G17" s="10"/>
      <c r="H17" s="29">
        <f t="shared" si="1"/>
        <v>0</v>
      </c>
      <c r="I17" s="29">
        <f t="shared" si="2"/>
        <v>0</v>
      </c>
    </row>
    <row r="18" spans="1:9" x14ac:dyDescent="0.25">
      <c r="A18" s="18" t="s">
        <v>7</v>
      </c>
      <c r="B18" s="17" t="str">
        <f>[1]Arkusz1!B230</f>
        <v>Cebula</v>
      </c>
      <c r="C18" s="1" t="str">
        <f>[1]Arkusz1!C230</f>
        <v>kg</v>
      </c>
      <c r="D18" s="1">
        <v>60</v>
      </c>
      <c r="E18" s="20"/>
      <c r="F18" s="31">
        <f t="shared" si="0"/>
        <v>0</v>
      </c>
      <c r="G18" s="10"/>
      <c r="H18" s="29">
        <f t="shared" si="1"/>
        <v>0</v>
      </c>
      <c r="I18" s="29">
        <f t="shared" si="2"/>
        <v>0</v>
      </c>
    </row>
    <row r="19" spans="1:9" x14ac:dyDescent="0.25">
      <c r="A19" s="18" t="s">
        <v>20</v>
      </c>
      <c r="B19" s="17" t="str">
        <f>[1]Arkusz1!B231</f>
        <v>Cytryna</v>
      </c>
      <c r="C19" s="5" t="str">
        <f>[1]Arkusz1!C231</f>
        <v>kg</v>
      </c>
      <c r="D19" s="1">
        <v>120</v>
      </c>
      <c r="E19" s="20"/>
      <c r="F19" s="31">
        <f t="shared" si="0"/>
        <v>0</v>
      </c>
      <c r="G19" s="10"/>
      <c r="H19" s="29">
        <f t="shared" si="1"/>
        <v>0</v>
      </c>
      <c r="I19" s="29">
        <f t="shared" si="2"/>
        <v>0</v>
      </c>
    </row>
    <row r="20" spans="1:9" x14ac:dyDescent="0.25">
      <c r="A20" s="18" t="s">
        <v>21</v>
      </c>
      <c r="B20" s="17" t="str">
        <f>[1]Arkusz1!B232</f>
        <v>Czosnek - 1 op. - 25 główek (+/- 5 %)</v>
      </c>
      <c r="C20" s="5" t="str">
        <f>[1]Arkusz1!C232</f>
        <v>opak.</v>
      </c>
      <c r="D20" s="1">
        <v>1</v>
      </c>
      <c r="E20" s="20"/>
      <c r="F20" s="31">
        <f t="shared" ref="F20:F37" si="3">D20*E20</f>
        <v>0</v>
      </c>
      <c r="G20" s="10"/>
      <c r="H20" s="29">
        <f t="shared" si="1"/>
        <v>0</v>
      </c>
      <c r="I20" s="29">
        <f t="shared" si="2"/>
        <v>0</v>
      </c>
    </row>
    <row r="21" spans="1:9" x14ac:dyDescent="0.25">
      <c r="A21" s="18" t="s">
        <v>27</v>
      </c>
      <c r="B21" s="17" t="s">
        <v>79</v>
      </c>
      <c r="C21" s="5" t="s">
        <v>47</v>
      </c>
      <c r="D21" s="1">
        <v>15</v>
      </c>
      <c r="E21" s="20"/>
      <c r="F21" s="31">
        <f t="shared" si="3"/>
        <v>0</v>
      </c>
      <c r="G21" s="10"/>
      <c r="H21" s="29">
        <f t="shared" si="1"/>
        <v>0</v>
      </c>
      <c r="I21" s="29">
        <f t="shared" si="2"/>
        <v>0</v>
      </c>
    </row>
    <row r="22" spans="1:9" x14ac:dyDescent="0.25">
      <c r="A22" s="18" t="s">
        <v>30</v>
      </c>
      <c r="B22" s="17" t="str">
        <f>[1]Arkusz1!B233</f>
        <v>Gruszki</v>
      </c>
      <c r="C22" s="5" t="str">
        <f>[1]Arkusz1!C233</f>
        <v>kg</v>
      </c>
      <c r="D22" s="1">
        <v>80</v>
      </c>
      <c r="E22" s="20"/>
      <c r="F22" s="31">
        <f t="shared" si="3"/>
        <v>0</v>
      </c>
      <c r="G22" s="10"/>
      <c r="H22" s="29">
        <f t="shared" ref="H22:H64" si="4">F22*G22/100</f>
        <v>0</v>
      </c>
      <c r="I22" s="29">
        <f t="shared" si="2"/>
        <v>0</v>
      </c>
    </row>
    <row r="23" spans="1:9" x14ac:dyDescent="0.25">
      <c r="A23" s="18" t="s">
        <v>31</v>
      </c>
      <c r="B23" s="22" t="str">
        <f>[1]Arkusz1!B234</f>
        <v>Jabłka</v>
      </c>
      <c r="C23" s="5" t="str">
        <f>[1]Arkusz1!C234</f>
        <v>kg</v>
      </c>
      <c r="D23" s="1">
        <v>530</v>
      </c>
      <c r="E23" s="20"/>
      <c r="F23" s="31">
        <f t="shared" si="3"/>
        <v>0</v>
      </c>
      <c r="G23" s="10"/>
      <c r="H23" s="29">
        <f t="shared" si="4"/>
        <v>0</v>
      </c>
      <c r="I23" s="29">
        <f t="shared" si="2"/>
        <v>0</v>
      </c>
    </row>
    <row r="24" spans="1:9" x14ac:dyDescent="0.25">
      <c r="A24" s="18" t="s">
        <v>32</v>
      </c>
      <c r="B24" s="22" t="s">
        <v>81</v>
      </c>
      <c r="C24" s="5" t="s">
        <v>47</v>
      </c>
      <c r="D24" s="1">
        <v>10</v>
      </c>
      <c r="E24" s="20"/>
      <c r="F24" s="31">
        <f t="shared" si="3"/>
        <v>0</v>
      </c>
      <c r="G24" s="10"/>
      <c r="H24" s="29">
        <f t="shared" si="4"/>
        <v>0</v>
      </c>
      <c r="I24" s="29">
        <f t="shared" si="2"/>
        <v>0</v>
      </c>
    </row>
    <row r="25" spans="1:9" x14ac:dyDescent="0.25">
      <c r="A25" s="18" t="s">
        <v>33</v>
      </c>
      <c r="B25" s="16" t="str">
        <f>[1]Arkusz1!B235</f>
        <v>Kalafior</v>
      </c>
      <c r="C25" s="1" t="str">
        <f>[1]Arkusz1!C235</f>
        <v>szt.</v>
      </c>
      <c r="D25" s="1">
        <v>12</v>
      </c>
      <c r="E25" s="20"/>
      <c r="F25" s="31">
        <f t="shared" si="3"/>
        <v>0</v>
      </c>
      <c r="G25" s="10"/>
      <c r="H25" s="29">
        <f t="shared" si="4"/>
        <v>0</v>
      </c>
      <c r="I25" s="29">
        <f t="shared" si="2"/>
        <v>0</v>
      </c>
    </row>
    <row r="26" spans="1:9" x14ac:dyDescent="0.25">
      <c r="A26" s="18" t="s">
        <v>34</v>
      </c>
      <c r="B26" s="16" t="str">
        <f>[1]Arkusz1!B236</f>
        <v>Kapusta biała</v>
      </c>
      <c r="C26" s="1" t="str">
        <f>[1]Arkusz1!C236</f>
        <v>kg</v>
      </c>
      <c r="D26" s="1">
        <v>80</v>
      </c>
      <c r="E26" s="20"/>
      <c r="F26" s="31">
        <f t="shared" si="3"/>
        <v>0</v>
      </c>
      <c r="G26" s="10"/>
      <c r="H26" s="29">
        <f t="shared" si="4"/>
        <v>0</v>
      </c>
      <c r="I26" s="29">
        <f t="shared" si="2"/>
        <v>0</v>
      </c>
    </row>
    <row r="27" spans="1:9" x14ac:dyDescent="0.25">
      <c r="A27" s="18" t="s">
        <v>37</v>
      </c>
      <c r="B27" s="16" t="str">
        <f>[1]Arkusz1!B237</f>
        <v>Kapusta czerwona</v>
      </c>
      <c r="C27" s="1" t="str">
        <f>[1]Arkusz1!C237</f>
        <v>kg</v>
      </c>
      <c r="D27" s="1">
        <v>15</v>
      </c>
      <c r="E27" s="20"/>
      <c r="F27" s="31">
        <f t="shared" si="3"/>
        <v>0</v>
      </c>
      <c r="G27" s="10"/>
      <c r="H27" s="29">
        <f t="shared" si="4"/>
        <v>0</v>
      </c>
      <c r="I27" s="29">
        <f t="shared" si="2"/>
        <v>0</v>
      </c>
    </row>
    <row r="28" spans="1:9" x14ac:dyDescent="0.25">
      <c r="A28" s="18" t="s">
        <v>8</v>
      </c>
      <c r="B28" s="23" t="str">
        <f>[1]Arkusz1!B238</f>
        <v xml:space="preserve">Kapusta młoda </v>
      </c>
      <c r="C28" s="5" t="str">
        <f>[1]Arkusz1!C238</f>
        <v>kg</v>
      </c>
      <c r="D28" s="1">
        <v>130</v>
      </c>
      <c r="E28" s="20"/>
      <c r="F28" s="31">
        <f t="shared" si="3"/>
        <v>0</v>
      </c>
      <c r="G28" s="10"/>
      <c r="H28" s="29">
        <f t="shared" si="4"/>
        <v>0</v>
      </c>
      <c r="I28" s="29">
        <f t="shared" si="2"/>
        <v>0</v>
      </c>
    </row>
    <row r="29" spans="1:9" x14ac:dyDescent="0.25">
      <c r="A29" s="18" t="s">
        <v>9</v>
      </c>
      <c r="B29" s="17" t="s">
        <v>71</v>
      </c>
      <c r="C29" s="5" t="s">
        <v>47</v>
      </c>
      <c r="D29" s="1">
        <v>40</v>
      </c>
      <c r="E29" s="20"/>
      <c r="F29" s="31">
        <f t="shared" si="3"/>
        <v>0</v>
      </c>
      <c r="G29" s="10"/>
      <c r="H29" s="29">
        <f t="shared" si="4"/>
        <v>0</v>
      </c>
      <c r="I29" s="29">
        <f t="shared" si="2"/>
        <v>0</v>
      </c>
    </row>
    <row r="30" spans="1:9" x14ac:dyDescent="0.25">
      <c r="A30" s="18" t="s">
        <v>10</v>
      </c>
      <c r="B30" s="17" t="str">
        <f>[1]Arkusz1!B240</f>
        <v>Kapusta pekińska</v>
      </c>
      <c r="C30" s="1" t="str">
        <f>[1]Arkusz1!C240</f>
        <v>kg</v>
      </c>
      <c r="D30" s="1">
        <v>100</v>
      </c>
      <c r="E30" s="20"/>
      <c r="F30" s="31">
        <f t="shared" si="3"/>
        <v>0</v>
      </c>
      <c r="G30" s="10"/>
      <c r="H30" s="29">
        <f t="shared" si="4"/>
        <v>0</v>
      </c>
      <c r="I30" s="29">
        <f t="shared" si="2"/>
        <v>0</v>
      </c>
    </row>
    <row r="31" spans="1:9" x14ac:dyDescent="0.25">
      <c r="A31" s="18" t="s">
        <v>11</v>
      </c>
      <c r="B31" s="17" t="s">
        <v>80</v>
      </c>
      <c r="C31" s="5" t="s">
        <v>47</v>
      </c>
      <c r="D31" s="1">
        <v>10</v>
      </c>
      <c r="E31" s="20"/>
      <c r="F31" s="31">
        <f t="shared" si="3"/>
        <v>0</v>
      </c>
      <c r="G31" s="10"/>
      <c r="H31" s="29">
        <f t="shared" si="4"/>
        <v>0</v>
      </c>
      <c r="I31" s="29">
        <f t="shared" si="2"/>
        <v>0</v>
      </c>
    </row>
    <row r="32" spans="1:9" x14ac:dyDescent="0.25">
      <c r="A32" s="18" t="s">
        <v>12</v>
      </c>
      <c r="B32" s="17" t="s">
        <v>82</v>
      </c>
      <c r="C32" s="5" t="s">
        <v>47</v>
      </c>
      <c r="D32" s="1">
        <v>10</v>
      </c>
      <c r="E32" s="20"/>
      <c r="F32" s="31">
        <f t="shared" si="3"/>
        <v>0</v>
      </c>
      <c r="G32" s="10"/>
      <c r="H32" s="29">
        <f t="shared" si="4"/>
        <v>0</v>
      </c>
      <c r="I32" s="29">
        <f t="shared" si="2"/>
        <v>0</v>
      </c>
    </row>
    <row r="33" spans="1:9" x14ac:dyDescent="0.25">
      <c r="A33" s="18" t="s">
        <v>13</v>
      </c>
      <c r="B33" s="17" t="s">
        <v>83</v>
      </c>
      <c r="C33" s="5" t="s">
        <v>47</v>
      </c>
      <c r="D33" s="1">
        <v>10</v>
      </c>
      <c r="E33" s="20"/>
      <c r="F33" s="31">
        <f t="shared" si="3"/>
        <v>0</v>
      </c>
      <c r="G33" s="10"/>
      <c r="H33" s="29">
        <f t="shared" si="4"/>
        <v>0</v>
      </c>
      <c r="I33" s="29">
        <f t="shared" si="2"/>
        <v>0</v>
      </c>
    </row>
    <row r="34" spans="1:9" x14ac:dyDescent="0.25">
      <c r="A34" s="18" t="s">
        <v>14</v>
      </c>
      <c r="B34" s="16" t="str">
        <f>[1]Arkusz1!B241</f>
        <v xml:space="preserve">Koper świeży </v>
      </c>
      <c r="C34" s="5" t="str">
        <f>[1]Arkusz1!C241</f>
        <v>pęcz.</v>
      </c>
      <c r="D34" s="1">
        <v>70</v>
      </c>
      <c r="E34" s="20"/>
      <c r="F34" s="31">
        <f t="shared" si="3"/>
        <v>0</v>
      </c>
      <c r="G34" s="10"/>
      <c r="H34" s="29">
        <f>F34*G34/100</f>
        <v>0</v>
      </c>
      <c r="I34" s="29">
        <f t="shared" si="2"/>
        <v>0</v>
      </c>
    </row>
    <row r="35" spans="1:9" x14ac:dyDescent="0.25">
      <c r="A35" s="18" t="s">
        <v>15</v>
      </c>
      <c r="B35" s="24" t="s">
        <v>65</v>
      </c>
      <c r="C35" s="5" t="s">
        <v>46</v>
      </c>
      <c r="D35" s="1">
        <v>2</v>
      </c>
      <c r="E35" s="20"/>
      <c r="F35" s="31">
        <f t="shared" si="3"/>
        <v>0</v>
      </c>
      <c r="G35" s="10"/>
      <c r="H35" s="29">
        <f>F35*G35/100</f>
        <v>0</v>
      </c>
      <c r="I35" s="29">
        <f t="shared" si="2"/>
        <v>0</v>
      </c>
    </row>
    <row r="36" spans="1:9" x14ac:dyDescent="0.25">
      <c r="A36" s="18" t="s">
        <v>16</v>
      </c>
      <c r="B36" s="25" t="str">
        <f>[1]Arkusz1!B243</f>
        <v xml:space="preserve"> Śliwki</v>
      </c>
      <c r="C36" s="5" t="str">
        <f>[1]Arkusz1!C243</f>
        <v>kg</v>
      </c>
      <c r="D36" s="1">
        <v>40</v>
      </c>
      <c r="E36" s="20"/>
      <c r="F36" s="31">
        <f t="shared" si="3"/>
        <v>0</v>
      </c>
      <c r="G36" s="10"/>
      <c r="H36" s="29">
        <f t="shared" si="4"/>
        <v>0</v>
      </c>
      <c r="I36" s="29">
        <f t="shared" si="2"/>
        <v>0</v>
      </c>
    </row>
    <row r="37" spans="1:9" x14ac:dyDescent="0.25">
      <c r="A37" s="18" t="s">
        <v>17</v>
      </c>
      <c r="B37" s="25" t="s">
        <v>74</v>
      </c>
      <c r="C37" s="5" t="s">
        <v>46</v>
      </c>
      <c r="D37" s="1">
        <v>120</v>
      </c>
      <c r="E37" s="27"/>
      <c r="F37" s="31">
        <f t="shared" si="3"/>
        <v>0</v>
      </c>
      <c r="G37" s="10"/>
      <c r="H37" s="29">
        <f t="shared" si="4"/>
        <v>0</v>
      </c>
      <c r="I37" s="29">
        <f t="shared" si="2"/>
        <v>0</v>
      </c>
    </row>
    <row r="38" spans="1:9" x14ac:dyDescent="0.25">
      <c r="A38" s="18" t="s">
        <v>18</v>
      </c>
      <c r="B38" s="17" t="str">
        <f>[1]Arkusz1!B244</f>
        <v>Marchew</v>
      </c>
      <c r="C38" s="5" t="str">
        <f>[1]Arkusz1!C244</f>
        <v>kg</v>
      </c>
      <c r="D38" s="1">
        <v>30</v>
      </c>
      <c r="E38" s="20"/>
      <c r="F38" s="31">
        <f t="shared" ref="F38:F51" si="5">D38*E38</f>
        <v>0</v>
      </c>
      <c r="G38" s="10"/>
      <c r="H38" s="29">
        <f t="shared" si="4"/>
        <v>0</v>
      </c>
      <c r="I38" s="29">
        <f t="shared" si="2"/>
        <v>0</v>
      </c>
    </row>
    <row r="39" spans="1:9" x14ac:dyDescent="0.25">
      <c r="A39" s="18" t="s">
        <v>19</v>
      </c>
      <c r="B39" s="17" t="s">
        <v>78</v>
      </c>
      <c r="C39" s="5" t="s">
        <v>47</v>
      </c>
      <c r="D39" s="1">
        <v>5</v>
      </c>
      <c r="E39" s="20"/>
      <c r="F39" s="31">
        <f t="shared" si="5"/>
        <v>0</v>
      </c>
      <c r="G39" s="10"/>
      <c r="H39" s="29">
        <f t="shared" si="4"/>
        <v>0</v>
      </c>
      <c r="I39" s="29">
        <f t="shared" si="2"/>
        <v>0</v>
      </c>
    </row>
    <row r="40" spans="1:9" x14ac:dyDescent="0.25">
      <c r="A40" s="18" t="s">
        <v>22</v>
      </c>
      <c r="B40" s="17" t="s">
        <v>64</v>
      </c>
      <c r="C40" s="5" t="s">
        <v>47</v>
      </c>
      <c r="D40" s="1">
        <v>50</v>
      </c>
      <c r="E40" s="20"/>
      <c r="F40" s="31">
        <f t="shared" si="5"/>
        <v>0</v>
      </c>
      <c r="G40" s="10"/>
      <c r="H40" s="29">
        <f t="shared" si="4"/>
        <v>0</v>
      </c>
      <c r="I40" s="29">
        <f t="shared" si="2"/>
        <v>0</v>
      </c>
    </row>
    <row r="41" spans="1:9" x14ac:dyDescent="0.25">
      <c r="A41" s="18" t="s">
        <v>23</v>
      </c>
      <c r="B41" s="17" t="s">
        <v>73</v>
      </c>
      <c r="C41" s="5" t="s">
        <v>46</v>
      </c>
      <c r="D41" s="1">
        <v>170</v>
      </c>
      <c r="E41" s="27"/>
      <c r="F41" s="31">
        <f t="shared" si="5"/>
        <v>0</v>
      </c>
      <c r="G41" s="10"/>
      <c r="H41" s="29">
        <f t="shared" si="4"/>
        <v>0</v>
      </c>
      <c r="I41" s="29">
        <f t="shared" si="2"/>
        <v>0</v>
      </c>
    </row>
    <row r="42" spans="1:9" x14ac:dyDescent="0.25">
      <c r="A42" s="18" t="s">
        <v>24</v>
      </c>
      <c r="B42" s="16" t="s">
        <v>70</v>
      </c>
      <c r="C42" s="1" t="s">
        <v>47</v>
      </c>
      <c r="D42" s="1">
        <v>50</v>
      </c>
      <c r="E42" s="20"/>
      <c r="F42" s="31">
        <f t="shared" si="5"/>
        <v>0</v>
      </c>
      <c r="G42" s="10"/>
      <c r="H42" s="29">
        <f t="shared" si="4"/>
        <v>0</v>
      </c>
      <c r="I42" s="29">
        <f t="shared" si="2"/>
        <v>0</v>
      </c>
    </row>
    <row r="43" spans="1:9" x14ac:dyDescent="0.25">
      <c r="A43" s="18" t="s">
        <v>25</v>
      </c>
      <c r="B43" s="16" t="str">
        <f>[1]Arkusz1!B246</f>
        <v xml:space="preserve">Ogórek świeży </v>
      </c>
      <c r="C43" s="1" t="str">
        <f>[1]Arkusz1!C246</f>
        <v>kg</v>
      </c>
      <c r="D43" s="1">
        <v>150</v>
      </c>
      <c r="E43" s="20"/>
      <c r="F43" s="31">
        <f t="shared" si="5"/>
        <v>0</v>
      </c>
      <c r="G43" s="10"/>
      <c r="H43" s="29">
        <f t="shared" si="4"/>
        <v>0</v>
      </c>
      <c r="I43" s="29">
        <f t="shared" si="2"/>
        <v>0</v>
      </c>
    </row>
    <row r="44" spans="1:9" x14ac:dyDescent="0.25">
      <c r="A44" s="18" t="s">
        <v>26</v>
      </c>
      <c r="B44" s="16" t="str">
        <f>[1]Arkusz1!B247</f>
        <v>Papryka</v>
      </c>
      <c r="C44" s="1" t="str">
        <f>[1]Arkusz1!C247</f>
        <v>kg</v>
      </c>
      <c r="D44" s="1">
        <v>150</v>
      </c>
      <c r="E44" s="20"/>
      <c r="F44" s="31">
        <f t="shared" si="5"/>
        <v>0</v>
      </c>
      <c r="G44" s="10"/>
      <c r="H44" s="29">
        <f t="shared" si="4"/>
        <v>0</v>
      </c>
      <c r="I44" s="29">
        <f t="shared" si="2"/>
        <v>0</v>
      </c>
    </row>
    <row r="45" spans="1:9" x14ac:dyDescent="0.25">
      <c r="A45" s="18" t="s">
        <v>28</v>
      </c>
      <c r="B45" s="23" t="str">
        <f>[1]Arkusz1!B249</f>
        <v>Pietruszka (korzeń)</v>
      </c>
      <c r="C45" s="1" t="str">
        <f>[1]Arkusz1!C249</f>
        <v>kg</v>
      </c>
      <c r="D45" s="1">
        <v>5</v>
      </c>
      <c r="E45" s="20"/>
      <c r="F45" s="31">
        <f t="shared" si="5"/>
        <v>0</v>
      </c>
      <c r="G45" s="10"/>
      <c r="H45" s="29">
        <f t="shared" si="4"/>
        <v>0</v>
      </c>
      <c r="I45" s="29">
        <f t="shared" si="2"/>
        <v>0</v>
      </c>
    </row>
    <row r="46" spans="1:9" x14ac:dyDescent="0.25">
      <c r="A46" s="18" t="s">
        <v>29</v>
      </c>
      <c r="B46" s="17" t="str">
        <f>[1]Arkusz1!B250</f>
        <v>Pietruszka nać</v>
      </c>
      <c r="C46" s="5" t="str">
        <f>[1]Arkusz1!C250</f>
        <v>pęcz.</v>
      </c>
      <c r="D46" s="1">
        <v>50</v>
      </c>
      <c r="E46" s="20"/>
      <c r="F46" s="31">
        <f t="shared" si="5"/>
        <v>0</v>
      </c>
      <c r="G46" s="10"/>
      <c r="H46" s="29">
        <f t="shared" si="4"/>
        <v>0</v>
      </c>
      <c r="I46" s="29">
        <f t="shared" si="2"/>
        <v>0</v>
      </c>
    </row>
    <row r="47" spans="1:9" x14ac:dyDescent="0.25">
      <c r="A47" s="18" t="s">
        <v>41</v>
      </c>
      <c r="B47" s="21" t="s">
        <v>69</v>
      </c>
      <c r="C47" s="5" t="s">
        <v>49</v>
      </c>
      <c r="D47" s="1">
        <v>15</v>
      </c>
      <c r="E47" s="20"/>
      <c r="F47" s="31">
        <f t="shared" si="5"/>
        <v>0</v>
      </c>
      <c r="G47" s="10"/>
      <c r="H47" s="29">
        <f t="shared" si="4"/>
        <v>0</v>
      </c>
      <c r="I47" s="29">
        <f t="shared" si="2"/>
        <v>0</v>
      </c>
    </row>
    <row r="48" spans="1:9" x14ac:dyDescent="0.25">
      <c r="A48" s="18" t="s">
        <v>44</v>
      </c>
      <c r="B48" s="21" t="s">
        <v>68</v>
      </c>
      <c r="C48" s="5" t="s">
        <v>49</v>
      </c>
      <c r="D48" s="1">
        <v>15</v>
      </c>
      <c r="E48" s="20"/>
      <c r="F48" s="31">
        <f t="shared" si="5"/>
        <v>0</v>
      </c>
      <c r="G48" s="10"/>
      <c r="H48" s="29">
        <f t="shared" si="4"/>
        <v>0</v>
      </c>
      <c r="I48" s="29">
        <f t="shared" si="2"/>
        <v>0</v>
      </c>
    </row>
    <row r="49" spans="1:9" x14ac:dyDescent="0.25">
      <c r="A49" s="18" t="s">
        <v>57</v>
      </c>
      <c r="B49" s="21" t="s">
        <v>98</v>
      </c>
      <c r="C49" s="5" t="s">
        <v>46</v>
      </c>
      <c r="D49" s="1">
        <v>10</v>
      </c>
      <c r="E49" s="20"/>
      <c r="F49" s="31">
        <f t="shared" si="5"/>
        <v>0</v>
      </c>
      <c r="G49" s="10"/>
      <c r="H49" s="29">
        <f t="shared" si="4"/>
        <v>0</v>
      </c>
      <c r="I49" s="29">
        <f t="shared" si="2"/>
        <v>0</v>
      </c>
    </row>
    <row r="50" spans="1:9" x14ac:dyDescent="0.25">
      <c r="A50" s="18" t="s">
        <v>58</v>
      </c>
      <c r="B50" s="21" t="s">
        <v>67</v>
      </c>
      <c r="C50" s="5" t="s">
        <v>46</v>
      </c>
      <c r="D50" s="1">
        <v>120</v>
      </c>
      <c r="E50" s="20"/>
      <c r="F50" s="31">
        <f t="shared" si="5"/>
        <v>0</v>
      </c>
      <c r="G50" s="10"/>
      <c r="H50" s="29">
        <f t="shared" si="4"/>
        <v>0</v>
      </c>
      <c r="I50" s="29">
        <f t="shared" si="2"/>
        <v>0</v>
      </c>
    </row>
    <row r="51" spans="1:9" x14ac:dyDescent="0.25">
      <c r="A51" s="18" t="s">
        <v>59</v>
      </c>
      <c r="B51" s="21" t="s">
        <v>66</v>
      </c>
      <c r="C51" s="5" t="s">
        <v>49</v>
      </c>
      <c r="D51" s="1">
        <v>60</v>
      </c>
      <c r="E51" s="20"/>
      <c r="F51" s="31">
        <f t="shared" si="5"/>
        <v>0</v>
      </c>
      <c r="G51" s="10"/>
      <c r="H51" s="29">
        <f t="shared" si="4"/>
        <v>0</v>
      </c>
      <c r="I51" s="29">
        <f t="shared" si="2"/>
        <v>0</v>
      </c>
    </row>
    <row r="52" spans="1:9" x14ac:dyDescent="0.25">
      <c r="A52" s="18" t="s">
        <v>60</v>
      </c>
      <c r="B52" s="22" t="str">
        <f>[1]Arkusz1!B251</f>
        <v>Pomidor</v>
      </c>
      <c r="C52" s="1" t="str">
        <f>[1]Arkusz1!C251</f>
        <v>kg</v>
      </c>
      <c r="D52" s="1">
        <v>150</v>
      </c>
      <c r="E52" s="20"/>
      <c r="F52" s="31">
        <f t="shared" ref="F52:F64" si="6">D52*E52</f>
        <v>0</v>
      </c>
      <c r="G52" s="10"/>
      <c r="H52" s="29">
        <f t="shared" si="4"/>
        <v>0</v>
      </c>
      <c r="I52" s="29">
        <f t="shared" si="2"/>
        <v>0</v>
      </c>
    </row>
    <row r="53" spans="1:9" x14ac:dyDescent="0.25">
      <c r="A53" s="18" t="s">
        <v>84</v>
      </c>
      <c r="B53" s="21" t="str">
        <f>[1]Arkusz1!B253</f>
        <v>Por</v>
      </c>
      <c r="C53" s="5" t="str">
        <f>[1]Arkusz1!C253</f>
        <v>kg</v>
      </c>
      <c r="D53" s="1">
        <v>40</v>
      </c>
      <c r="E53" s="20"/>
      <c r="F53" s="31">
        <f t="shared" si="6"/>
        <v>0</v>
      </c>
      <c r="G53" s="10"/>
      <c r="H53" s="29">
        <f t="shared" si="4"/>
        <v>0</v>
      </c>
      <c r="I53" s="29">
        <f t="shared" si="2"/>
        <v>0</v>
      </c>
    </row>
    <row r="54" spans="1:9" x14ac:dyDescent="0.25">
      <c r="A54" s="18" t="s">
        <v>85</v>
      </c>
      <c r="B54" s="17" t="str">
        <f>[1]Arkusz1!B255</f>
        <v>Sałata lodowa</v>
      </c>
      <c r="C54" s="5" t="str">
        <f>[1]Arkusz1!C255</f>
        <v>szt.</v>
      </c>
      <c r="D54" s="1">
        <v>250</v>
      </c>
      <c r="E54" s="20"/>
      <c r="F54" s="31">
        <f t="shared" si="6"/>
        <v>0</v>
      </c>
      <c r="G54" s="10"/>
      <c r="H54" s="29">
        <f t="shared" si="4"/>
        <v>0</v>
      </c>
      <c r="I54" s="29">
        <f t="shared" si="2"/>
        <v>0</v>
      </c>
    </row>
    <row r="55" spans="1:9" x14ac:dyDescent="0.25">
      <c r="A55" s="18" t="s">
        <v>86</v>
      </c>
      <c r="B55" s="17" t="s">
        <v>77</v>
      </c>
      <c r="C55" s="5" t="s">
        <v>47</v>
      </c>
      <c r="D55" s="1">
        <v>25</v>
      </c>
      <c r="E55" s="20"/>
      <c r="F55" s="31">
        <f t="shared" si="6"/>
        <v>0</v>
      </c>
      <c r="G55" s="10"/>
      <c r="H55" s="29">
        <f t="shared" si="4"/>
        <v>0</v>
      </c>
      <c r="I55" s="29">
        <f t="shared" si="2"/>
        <v>0</v>
      </c>
    </row>
    <row r="56" spans="1:9" x14ac:dyDescent="0.25">
      <c r="A56" s="18" t="s">
        <v>87</v>
      </c>
      <c r="B56" s="17" t="s">
        <v>48</v>
      </c>
      <c r="C56" s="5" t="str">
        <f>[1]Arkusz1!C256</f>
        <v>kg</v>
      </c>
      <c r="D56" s="1">
        <v>10</v>
      </c>
      <c r="E56" s="20"/>
      <c r="F56" s="31">
        <f t="shared" si="6"/>
        <v>0</v>
      </c>
      <c r="G56" s="10"/>
      <c r="H56" s="29">
        <f t="shared" si="4"/>
        <v>0</v>
      </c>
      <c r="I56" s="29">
        <f t="shared" si="2"/>
        <v>0</v>
      </c>
    </row>
    <row r="57" spans="1:9" x14ac:dyDescent="0.25">
      <c r="A57" s="18" t="s">
        <v>88</v>
      </c>
      <c r="B57" s="17" t="s">
        <v>75</v>
      </c>
      <c r="C57" s="5" t="s">
        <v>47</v>
      </c>
      <c r="D57" s="1">
        <v>20</v>
      </c>
      <c r="E57" s="20"/>
      <c r="F57" s="31">
        <f t="shared" si="6"/>
        <v>0</v>
      </c>
      <c r="G57" s="10"/>
      <c r="H57" s="29">
        <f t="shared" si="4"/>
        <v>0</v>
      </c>
      <c r="I57" s="29">
        <f t="shared" si="2"/>
        <v>0</v>
      </c>
    </row>
    <row r="58" spans="1:9" x14ac:dyDescent="0.25">
      <c r="A58" s="18" t="s">
        <v>89</v>
      </c>
      <c r="B58" s="17" t="s">
        <v>56</v>
      </c>
      <c r="C58" s="5" t="s">
        <v>46</v>
      </c>
      <c r="D58" s="1">
        <v>10</v>
      </c>
      <c r="E58" s="20"/>
      <c r="F58" s="31">
        <f t="shared" si="6"/>
        <v>0</v>
      </c>
      <c r="G58" s="10"/>
      <c r="H58" s="29">
        <f t="shared" si="4"/>
        <v>0</v>
      </c>
      <c r="I58" s="29">
        <f t="shared" si="2"/>
        <v>0</v>
      </c>
    </row>
    <row r="59" spans="1:9" x14ac:dyDescent="0.25">
      <c r="A59" s="18" t="s">
        <v>90</v>
      </c>
      <c r="B59" s="25" t="s">
        <v>97</v>
      </c>
      <c r="C59" s="5" t="s">
        <v>47</v>
      </c>
      <c r="D59" s="1">
        <v>5</v>
      </c>
      <c r="E59" s="20"/>
      <c r="F59" s="31">
        <f t="shared" si="6"/>
        <v>0</v>
      </c>
      <c r="G59" s="10"/>
      <c r="H59" s="29">
        <f t="shared" si="4"/>
        <v>0</v>
      </c>
      <c r="I59" s="29">
        <f t="shared" si="2"/>
        <v>0</v>
      </c>
    </row>
    <row r="60" spans="1:9" x14ac:dyDescent="0.25">
      <c r="A60" s="18" t="s">
        <v>91</v>
      </c>
      <c r="B60" s="24" t="str">
        <f>[1]Arkusz1!B257</f>
        <v>Szczypior</v>
      </c>
      <c r="C60" s="5" t="str">
        <f>[1]Arkusz1!C257</f>
        <v>pęcz.</v>
      </c>
      <c r="D60" s="1">
        <v>100</v>
      </c>
      <c r="E60" s="20"/>
      <c r="F60" s="31">
        <f t="shared" si="6"/>
        <v>0</v>
      </c>
      <c r="G60" s="10"/>
      <c r="H60" s="29">
        <f t="shared" si="4"/>
        <v>0</v>
      </c>
      <c r="I60" s="29">
        <f t="shared" si="2"/>
        <v>0</v>
      </c>
    </row>
    <row r="61" spans="1:9" x14ac:dyDescent="0.25">
      <c r="A61" s="18" t="s">
        <v>92</v>
      </c>
      <c r="B61" s="24" t="s">
        <v>45</v>
      </c>
      <c r="C61" s="5" t="s">
        <v>46</v>
      </c>
      <c r="D61" s="1">
        <v>10</v>
      </c>
      <c r="E61" s="20"/>
      <c r="F61" s="31">
        <f t="shared" si="6"/>
        <v>0</v>
      </c>
      <c r="G61" s="10"/>
      <c r="H61" s="29">
        <f t="shared" si="4"/>
        <v>0</v>
      </c>
      <c r="I61" s="29">
        <f t="shared" si="2"/>
        <v>0</v>
      </c>
    </row>
    <row r="62" spans="1:9" x14ac:dyDescent="0.25">
      <c r="A62" s="18" t="s">
        <v>93</v>
      </c>
      <c r="B62" s="24" t="s">
        <v>62</v>
      </c>
      <c r="C62" s="5" t="s">
        <v>46</v>
      </c>
      <c r="D62" s="1">
        <v>20</v>
      </c>
      <c r="E62" s="20"/>
      <c r="F62" s="31">
        <f t="shared" si="6"/>
        <v>0</v>
      </c>
      <c r="G62" s="10"/>
      <c r="H62" s="29">
        <f t="shared" si="4"/>
        <v>0</v>
      </c>
      <c r="I62" s="29">
        <f t="shared" si="2"/>
        <v>0</v>
      </c>
    </row>
    <row r="63" spans="1:9" x14ac:dyDescent="0.25">
      <c r="A63" s="18" t="s">
        <v>94</v>
      </c>
      <c r="B63" s="24" t="s">
        <v>63</v>
      </c>
      <c r="C63" s="5" t="s">
        <v>46</v>
      </c>
      <c r="D63" s="1">
        <v>20</v>
      </c>
      <c r="E63" s="20"/>
      <c r="F63" s="31">
        <f t="shared" si="6"/>
        <v>0</v>
      </c>
      <c r="G63" s="10"/>
      <c r="H63" s="29">
        <f t="shared" si="4"/>
        <v>0</v>
      </c>
      <c r="I63" s="29">
        <f t="shared" si="2"/>
        <v>0</v>
      </c>
    </row>
    <row r="64" spans="1:9" x14ac:dyDescent="0.25">
      <c r="A64" s="18" t="s">
        <v>95</v>
      </c>
      <c r="B64" s="26" t="str">
        <f>[1]Arkusz1!B258</f>
        <v>Ziemniaki</v>
      </c>
      <c r="C64" s="1" t="str">
        <f>[1]Arkusz1!C258</f>
        <v>kg</v>
      </c>
      <c r="D64" s="1">
        <v>5000</v>
      </c>
      <c r="E64" s="20"/>
      <c r="F64" s="31">
        <f t="shared" si="6"/>
        <v>0</v>
      </c>
      <c r="G64" s="10"/>
      <c r="H64" s="29">
        <f t="shared" si="4"/>
        <v>0</v>
      </c>
      <c r="I64" s="29">
        <f t="shared" si="2"/>
        <v>0</v>
      </c>
    </row>
    <row r="65" spans="1:9" x14ac:dyDescent="0.25">
      <c r="A65" s="3"/>
      <c r="B65" s="6" t="s">
        <v>35</v>
      </c>
      <c r="C65" s="1"/>
      <c r="D65" s="1"/>
      <c r="E65" s="20" t="s">
        <v>55</v>
      </c>
      <c r="F65" s="32">
        <f>SUM(F13:F64)</f>
        <v>0</v>
      </c>
      <c r="G65" s="10" t="s">
        <v>55</v>
      </c>
      <c r="H65" s="29" t="s">
        <v>55</v>
      </c>
      <c r="I65" s="30">
        <f>SUM(I13:I64)</f>
        <v>0</v>
      </c>
    </row>
    <row r="69" spans="1:9" x14ac:dyDescent="0.25">
      <c r="A69" s="13" t="s">
        <v>101</v>
      </c>
    </row>
    <row r="70" spans="1:9" x14ac:dyDescent="0.25">
      <c r="A70" s="13"/>
    </row>
    <row r="71" spans="1:9" x14ac:dyDescent="0.25">
      <c r="A71" s="13" t="s">
        <v>102</v>
      </c>
    </row>
    <row r="72" spans="1:9" x14ac:dyDescent="0.25">
      <c r="A72" s="14"/>
    </row>
    <row r="73" spans="1:9" x14ac:dyDescent="0.25">
      <c r="A73" s="14" t="s">
        <v>103</v>
      </c>
    </row>
    <row r="74" spans="1:9" x14ac:dyDescent="0.25">
      <c r="A74" s="14"/>
    </row>
    <row r="75" spans="1:9" x14ac:dyDescent="0.25">
      <c r="A75" s="14" t="s">
        <v>104</v>
      </c>
    </row>
    <row r="81" spans="3:9" x14ac:dyDescent="0.25">
      <c r="D81" s="34"/>
      <c r="E81" s="34"/>
      <c r="F81" s="34"/>
      <c r="H81" s="15"/>
      <c r="I81" s="15"/>
    </row>
    <row r="82" spans="3:9" x14ac:dyDescent="0.25">
      <c r="C82" s="33" t="s">
        <v>99</v>
      </c>
    </row>
  </sheetData>
  <mergeCells count="12">
    <mergeCell ref="A9:A10"/>
    <mergeCell ref="B9:B10"/>
    <mergeCell ref="C9:C10"/>
    <mergeCell ref="D9:D10"/>
    <mergeCell ref="E9:E10"/>
    <mergeCell ref="D81:F81"/>
    <mergeCell ref="H9:H10"/>
    <mergeCell ref="B3:G3"/>
    <mergeCell ref="I9:I10"/>
    <mergeCell ref="B2:G2"/>
    <mergeCell ref="F9:F10"/>
    <mergeCell ref="G9:G10"/>
  </mergeCells>
  <pageMargins left="0.7" right="0.7" top="0.75" bottom="0.75" header="0.3" footer="0.3"/>
  <pageSetup paperSize="9" scale="73" orientation="landscape" r:id="rId1"/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Wiktoria Paw</cp:lastModifiedBy>
  <cp:lastPrinted>2019-10-15T11:35:26Z</cp:lastPrinted>
  <dcterms:created xsi:type="dcterms:W3CDTF">2019-09-26T09:49:31Z</dcterms:created>
  <dcterms:modified xsi:type="dcterms:W3CDTF">2024-11-12T13:16:19Z</dcterms:modified>
</cp:coreProperties>
</file>